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6" i="1"/>
  <c r="F95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<sst xmlns="http://schemas.openxmlformats.org/spreadsheetml/2006/main" count="275" uniqueCount="171">
  <si>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</si>
  <si>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</si>
  <si>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</si>
  <si>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</si>
  <si>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</si>
  <si>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</si>
  <si>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</si>
  <si>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</si>
  <si>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07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</si>
  <si>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</si>
  <si>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</si>
  <si>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</si>
  <si>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</si>
  <si>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</si>
  <si>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</si>
  <si>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</si>
  <si>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</si>
  <si>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</si>
  <si>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</si>
  <si>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</si>
  <si>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</si>
  <si>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</si>
  <si>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</si>
  <si>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</si>
  <si>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</si>
  <si>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</si>
  <si>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</si>
  <si>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</si>
  <si>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</si>
  <si>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</si>
  <si>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</si>
  <si>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</si>
  <si>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</si>
  <si>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</si>
  <si>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</si>
  <si>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</si>
  <si>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</si>
  <si>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</si>
  <si>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</si>
  <si>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</si>
  <si>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</si>
  <si>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</si>
  <si>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</si>
  <si>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</si>
  <si>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</si>
  <si>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</si>
  <si>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</si>
  <si>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</si>
  <si>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</si>
  <si>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</si>
  <si>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</si>
  <si>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</si>
  <si>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</si>
  <si>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</si>
  <si>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</si>
  <si>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</si>
  <si>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</si>
  <si>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</si>
  <si>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</si>
  <si>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</si>
  <si>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84</t>
  </si>
  <si>
    <t>SPUL-BC</t>
  </si>
  <si>
    <t>Spulchnianie gleby w bruzdach pogłębiaczem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</si>
  <si>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</si>
  <si>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</si>
  <si>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</si>
  <si>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</si>
  <si>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</si>
  <si>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</si>
  <si>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</si>
  <si>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</si>
  <si>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</si>
  <si>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</si>
  <si>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</si>
  <si>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</si>
  <si>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</si>
  <si>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</si>
  <si>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</si>
  <si>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</si>
  <si>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</si>
  <si>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</si>
  <si>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</si>
  <si>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</si>
  <si>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</si>
  <si>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</si>
  <si>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</si>
  <si>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</si>
  <si>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</si>
  <si>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</si>
  <si>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</si>
  <si>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123</t>
  </si>
  <si>
    <t>FORM-ZAD</t>
  </si>
  <si>
    <t>Pielęgnowanie drzewek w zadrzewieniach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</si>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</sst>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" fontId="2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5"/>
  <sheetViews>
    <sheetView tabSelected="1" workbookViewId="0">
      <selection activeCell="E21" sqref="E21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0</v>
      </c>
      <c r="J2" s="33"/>
      <c r="K2" s="33"/>
      <c r="L2" s="33"/>
      <c r="M2" s="33"/>
      <c r="N2" s="33"/>
      <c r="O2" s="33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4"/>
      <c r="C4" s="34"/>
      <c r="D4" s="34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4"/>
      <c r="C6" s="34"/>
      <c r="D6" s="34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4"/>
      <c r="C8" s="34"/>
      <c r="D8" s="34"/>
    </row>
    <row r="9" spans="2:15" s="1" customFormat="1" ht="4.3499999999999996" customHeight="1" x14ac:dyDescent="0.2"/>
    <row r="10" spans="2:15" s="1" customFormat="1" ht="6.95" customHeight="1" x14ac:dyDescent="0.2">
      <c r="B10" s="35" t="s">
        <v>1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6" t="s">
        <v>2</v>
      </c>
      <c r="H11" s="36"/>
      <c r="I11" s="36"/>
      <c r="J11" s="36"/>
      <c r="K11" s="36"/>
      <c r="L11" s="36"/>
      <c r="M11" s="36"/>
      <c r="N11" s="36"/>
    </row>
    <row r="12" spans="2:15" s="1" customFormat="1" ht="7.9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7" t="str">
        <f xml:space="preserve"> "1.  Za wykonanie przedmiotu zamówienia w tym Pakiecie oferujemy następujące wynagrodzenie brutto: " &amp; TEXT(F96,"#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276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3358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2042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0">
        <f>ROUND(I42+ K42,2)</f>
        <v>0</v>
      </c>
      <c r="M42" s="21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880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0">
        <f>ROUND(I47+ K47,2)</f>
        <v>0</v>
      </c>
      <c r="M47" s="21"/>
    </row>
    <row r="48" spans="2:13" s="1" customFormat="1" ht="3.2" customHeight="1" x14ac:dyDescent="0.2"/>
    <row r="49" spans="2:13" s="1" customFormat="1" ht="18.2" customHeight="1" x14ac:dyDescent="0.2"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</row>
    <row r="50" spans="2:13" s="1" customFormat="1" ht="5.25" customHeight="1" x14ac:dyDescent="0.2"/>
    <row r="51" spans="2:13" s="1" customFormat="1" ht="45.4" customHeight="1" x14ac:dyDescent="0.2">
      <c r="B51" s="2" t="s">
        <v>10</v>
      </c>
      <c r="C51" s="3" t="s">
        <v>11</v>
      </c>
      <c r="D51" s="4" t="s">
        <v>12</v>
      </c>
      <c r="E51" s="4" t="s">
        <v>13</v>
      </c>
      <c r="F51" s="4" t="s">
        <v>14</v>
      </c>
      <c r="G51" s="4" t="s">
        <v>15</v>
      </c>
      <c r="H51" s="4" t="s">
        <v>16</v>
      </c>
      <c r="I51" s="3" t="s">
        <v>17</v>
      </c>
      <c r="J51" s="4" t="s">
        <v>18</v>
      </c>
      <c r="K51" s="4" t="s">
        <v>19</v>
      </c>
      <c r="L51" s="30" t="s">
        <v>20</v>
      </c>
      <c r="M51" s="30"/>
    </row>
    <row r="52" spans="2:13" s="1" customFormat="1" ht="19.7" customHeight="1" x14ac:dyDescent="0.2">
      <c r="B52" s="5">
        <v>5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620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20">
        <f>ROUND(I52+ K52,2)</f>
        <v>0</v>
      </c>
      <c r="M52" s="21"/>
    </row>
    <row r="53" spans="2:13" s="1" customFormat="1" ht="9" customHeight="1" x14ac:dyDescent="0.2"/>
    <row r="54" spans="2:13" s="1" customFormat="1" ht="45.4" customHeight="1" x14ac:dyDescent="0.2">
      <c r="B54" s="2" t="s">
        <v>10</v>
      </c>
      <c r="C54" s="3" t="s">
        <v>11</v>
      </c>
      <c r="D54" s="4" t="s">
        <v>12</v>
      </c>
      <c r="E54" s="4" t="s">
        <v>13</v>
      </c>
      <c r="F54" s="4" t="s">
        <v>14</v>
      </c>
      <c r="G54" s="4" t="s">
        <v>15</v>
      </c>
      <c r="H54" s="4" t="s">
        <v>16</v>
      </c>
      <c r="I54" s="3" t="s">
        <v>17</v>
      </c>
      <c r="J54" s="4" t="s">
        <v>18</v>
      </c>
      <c r="K54" s="4" t="s">
        <v>19</v>
      </c>
      <c r="L54" s="30" t="s">
        <v>20</v>
      </c>
      <c r="M54" s="30"/>
    </row>
    <row r="55" spans="2:13" s="1" customFormat="1" ht="28.7" customHeight="1" x14ac:dyDescent="0.2">
      <c r="B55" s="5">
        <v>6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12.97</v>
      </c>
      <c r="H55" s="10">
        <v>0</v>
      </c>
      <c r="I55" s="9">
        <f t="shared" ref="I55:I93" si="0">ROUND(G55* H55,2)</f>
        <v>0</v>
      </c>
      <c r="J55" s="5">
        <v>8</v>
      </c>
      <c r="K55" s="9">
        <f t="shared" ref="K55:K93" si="1">ROUND(I55* J55/100,2)</f>
        <v>0</v>
      </c>
      <c r="L55" s="20">
        <f t="shared" ref="L55:L93" si="2">ROUND(I55+ K55,2)</f>
        <v>0</v>
      </c>
      <c r="M55" s="21"/>
    </row>
    <row r="56" spans="2:13" s="1" customFormat="1" ht="38.85" customHeight="1" x14ac:dyDescent="0.2">
      <c r="B56" s="5">
        <v>7</v>
      </c>
      <c r="C56" s="6" t="s">
        <v>33</v>
      </c>
      <c r="D56" s="6" t="s">
        <v>34</v>
      </c>
      <c r="E56" s="7" t="s">
        <v>35</v>
      </c>
      <c r="F56" s="6" t="s">
        <v>32</v>
      </c>
      <c r="G56" s="8">
        <v>14.25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0">
        <f t="shared" si="2"/>
        <v>0</v>
      </c>
      <c r="M56" s="21"/>
    </row>
    <row r="57" spans="2:13" s="1" customFormat="1" ht="28.7" customHeight="1" x14ac:dyDescent="0.2">
      <c r="B57" s="5">
        <v>8</v>
      </c>
      <c r="C57" s="6" t="s">
        <v>36</v>
      </c>
      <c r="D57" s="6" t="s">
        <v>37</v>
      </c>
      <c r="E57" s="7" t="s">
        <v>38</v>
      </c>
      <c r="F57" s="6" t="s">
        <v>39</v>
      </c>
      <c r="G57" s="8">
        <v>45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0">
        <f t="shared" si="2"/>
        <v>0</v>
      </c>
      <c r="M57" s="21"/>
    </row>
    <row r="58" spans="2:13" s="1" customFormat="1" ht="28.7" customHeight="1" x14ac:dyDescent="0.2">
      <c r="B58" s="5">
        <v>9</v>
      </c>
      <c r="C58" s="6" t="s">
        <v>40</v>
      </c>
      <c r="D58" s="6" t="s">
        <v>41</v>
      </c>
      <c r="E58" s="7" t="s">
        <v>42</v>
      </c>
      <c r="F58" s="6" t="s">
        <v>32</v>
      </c>
      <c r="G58" s="8">
        <v>14.25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0">
        <f t="shared" si="2"/>
        <v>0</v>
      </c>
      <c r="M58" s="21"/>
    </row>
    <row r="59" spans="2:13" s="1" customFormat="1" ht="19.7" customHeight="1" x14ac:dyDescent="0.2">
      <c r="B59" s="5">
        <v>10</v>
      </c>
      <c r="C59" s="6" t="s">
        <v>43</v>
      </c>
      <c r="D59" s="6" t="s">
        <v>44</v>
      </c>
      <c r="E59" s="7" t="s">
        <v>45</v>
      </c>
      <c r="F59" s="6" t="s">
        <v>46</v>
      </c>
      <c r="G59" s="8">
        <v>1.5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0">
        <f t="shared" si="2"/>
        <v>0</v>
      </c>
      <c r="M59" s="21"/>
    </row>
    <row r="60" spans="2:13" s="1" customFormat="1" ht="19.7" customHeight="1" x14ac:dyDescent="0.2">
      <c r="B60" s="5">
        <v>11</v>
      </c>
      <c r="C60" s="6" t="s">
        <v>47</v>
      </c>
      <c r="D60" s="6" t="s">
        <v>48</v>
      </c>
      <c r="E60" s="7" t="s">
        <v>49</v>
      </c>
      <c r="F60" s="6" t="s">
        <v>46</v>
      </c>
      <c r="G60" s="8">
        <v>1.5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0">
        <f t="shared" si="2"/>
        <v>0</v>
      </c>
      <c r="M60" s="21"/>
    </row>
    <row r="61" spans="2:13" s="1" customFormat="1" ht="19.7" customHeight="1" x14ac:dyDescent="0.2">
      <c r="B61" s="5">
        <v>12</v>
      </c>
      <c r="C61" s="6" t="s">
        <v>50</v>
      </c>
      <c r="D61" s="6" t="s">
        <v>51</v>
      </c>
      <c r="E61" s="7" t="s">
        <v>52</v>
      </c>
      <c r="F61" s="6" t="s">
        <v>24</v>
      </c>
      <c r="G61" s="8">
        <v>16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0">
        <f t="shared" si="2"/>
        <v>0</v>
      </c>
      <c r="M61" s="21"/>
    </row>
    <row r="62" spans="2:13" s="1" customFormat="1" ht="28.7" customHeight="1" x14ac:dyDescent="0.2">
      <c r="B62" s="5">
        <v>13</v>
      </c>
      <c r="C62" s="6" t="s">
        <v>53</v>
      </c>
      <c r="D62" s="6" t="s">
        <v>54</v>
      </c>
      <c r="E62" s="7" t="s">
        <v>55</v>
      </c>
      <c r="F62" s="6" t="s">
        <v>56</v>
      </c>
      <c r="G62" s="8">
        <v>34.86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0">
        <f t="shared" si="2"/>
        <v>0</v>
      </c>
      <c r="M62" s="21"/>
    </row>
    <row r="63" spans="2:13" s="1" customFormat="1" ht="28.7" customHeight="1" x14ac:dyDescent="0.2">
      <c r="B63" s="5">
        <v>14</v>
      </c>
      <c r="C63" s="6" t="s">
        <v>57</v>
      </c>
      <c r="D63" s="6" t="s">
        <v>58</v>
      </c>
      <c r="E63" s="7" t="s">
        <v>59</v>
      </c>
      <c r="F63" s="6" t="s">
        <v>56</v>
      </c>
      <c r="G63" s="8">
        <v>75.56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0">
        <f t="shared" si="2"/>
        <v>0</v>
      </c>
      <c r="M63" s="21"/>
    </row>
    <row r="64" spans="2:13" s="1" customFormat="1" ht="19.7" customHeight="1" x14ac:dyDescent="0.2">
      <c r="B64" s="5">
        <v>15</v>
      </c>
      <c r="C64" s="6" t="s">
        <v>60</v>
      </c>
      <c r="D64" s="6" t="s">
        <v>61</v>
      </c>
      <c r="E64" s="7" t="s">
        <v>62</v>
      </c>
      <c r="F64" s="6" t="s">
        <v>56</v>
      </c>
      <c r="G64" s="8">
        <v>110.42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0">
        <f t="shared" si="2"/>
        <v>0</v>
      </c>
      <c r="M64" s="21"/>
    </row>
    <row r="65" spans="2:13" s="1" customFormat="1" ht="19.7" customHeight="1" x14ac:dyDescent="0.2">
      <c r="B65" s="5">
        <v>16</v>
      </c>
      <c r="C65" s="6" t="s">
        <v>63</v>
      </c>
      <c r="D65" s="6" t="s">
        <v>64</v>
      </c>
      <c r="E65" s="7" t="s">
        <v>65</v>
      </c>
      <c r="F65" s="6" t="s">
        <v>46</v>
      </c>
      <c r="G65" s="8">
        <v>15.94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0">
        <f t="shared" si="2"/>
        <v>0</v>
      </c>
      <c r="M65" s="21"/>
    </row>
    <row r="66" spans="2:13" s="1" customFormat="1" ht="19.7" customHeight="1" x14ac:dyDescent="0.2">
      <c r="B66" s="5">
        <v>17</v>
      </c>
      <c r="C66" s="6" t="s">
        <v>66</v>
      </c>
      <c r="D66" s="6" t="s">
        <v>67</v>
      </c>
      <c r="E66" s="7" t="s">
        <v>68</v>
      </c>
      <c r="F66" s="6" t="s">
        <v>46</v>
      </c>
      <c r="G66" s="8">
        <v>41.8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0">
        <f t="shared" si="2"/>
        <v>0</v>
      </c>
      <c r="M66" s="21"/>
    </row>
    <row r="67" spans="2:13" s="1" customFormat="1" ht="28.7" customHeight="1" x14ac:dyDescent="0.2">
      <c r="B67" s="5">
        <v>18</v>
      </c>
      <c r="C67" s="6" t="s">
        <v>69</v>
      </c>
      <c r="D67" s="6" t="s">
        <v>70</v>
      </c>
      <c r="E67" s="7" t="s">
        <v>71</v>
      </c>
      <c r="F67" s="6" t="s">
        <v>46</v>
      </c>
      <c r="G67" s="8">
        <v>3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0">
        <f t="shared" si="2"/>
        <v>0</v>
      </c>
      <c r="M67" s="21"/>
    </row>
    <row r="68" spans="2:13" s="1" customFormat="1" ht="19.7" customHeight="1" x14ac:dyDescent="0.2">
      <c r="B68" s="5">
        <v>19</v>
      </c>
      <c r="C68" s="6" t="s">
        <v>72</v>
      </c>
      <c r="D68" s="6" t="s">
        <v>73</v>
      </c>
      <c r="E68" s="7" t="s">
        <v>74</v>
      </c>
      <c r="F68" s="6" t="s">
        <v>46</v>
      </c>
      <c r="G68" s="8">
        <v>57.74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0">
        <f t="shared" si="2"/>
        <v>0</v>
      </c>
      <c r="M68" s="21"/>
    </row>
    <row r="69" spans="2:13" s="1" customFormat="1" ht="28.7" customHeight="1" x14ac:dyDescent="0.2">
      <c r="B69" s="5">
        <v>20</v>
      </c>
      <c r="C69" s="6" t="s">
        <v>75</v>
      </c>
      <c r="D69" s="6" t="s">
        <v>76</v>
      </c>
      <c r="E69" s="7" t="s">
        <v>77</v>
      </c>
      <c r="F69" s="6" t="s">
        <v>32</v>
      </c>
      <c r="G69" s="8">
        <v>12.12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0">
        <f t="shared" si="2"/>
        <v>0</v>
      </c>
      <c r="M69" s="21"/>
    </row>
    <row r="70" spans="2:13" s="1" customFormat="1" ht="28.7" customHeight="1" x14ac:dyDescent="0.2">
      <c r="B70" s="5">
        <v>21</v>
      </c>
      <c r="C70" s="6" t="s">
        <v>78</v>
      </c>
      <c r="D70" s="6" t="s">
        <v>79</v>
      </c>
      <c r="E70" s="7" t="s">
        <v>80</v>
      </c>
      <c r="F70" s="6" t="s">
        <v>32</v>
      </c>
      <c r="G70" s="8">
        <v>11.07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0">
        <f t="shared" si="2"/>
        <v>0</v>
      </c>
      <c r="M70" s="21"/>
    </row>
    <row r="71" spans="2:13" s="1" customFormat="1" ht="28.7" customHeight="1" x14ac:dyDescent="0.2">
      <c r="B71" s="5">
        <v>22</v>
      </c>
      <c r="C71" s="6" t="s">
        <v>81</v>
      </c>
      <c r="D71" s="6" t="s">
        <v>82</v>
      </c>
      <c r="E71" s="7" t="s">
        <v>83</v>
      </c>
      <c r="F71" s="6" t="s">
        <v>32</v>
      </c>
      <c r="G71" s="8">
        <v>5.54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0">
        <f t="shared" si="2"/>
        <v>0</v>
      </c>
      <c r="M71" s="21"/>
    </row>
    <row r="72" spans="2:13" s="1" customFormat="1" ht="19.7" customHeight="1" x14ac:dyDescent="0.2">
      <c r="B72" s="5">
        <v>23</v>
      </c>
      <c r="C72" s="6" t="s">
        <v>84</v>
      </c>
      <c r="D72" s="6" t="s">
        <v>85</v>
      </c>
      <c r="E72" s="7" t="s">
        <v>86</v>
      </c>
      <c r="F72" s="6" t="s">
        <v>32</v>
      </c>
      <c r="G72" s="8">
        <v>0.1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0">
        <f t="shared" si="2"/>
        <v>0</v>
      </c>
      <c r="M72" s="21"/>
    </row>
    <row r="73" spans="2:13" s="1" customFormat="1" ht="19.7" customHeight="1" x14ac:dyDescent="0.2">
      <c r="B73" s="5">
        <v>24</v>
      </c>
      <c r="C73" s="6" t="s">
        <v>87</v>
      </c>
      <c r="D73" s="6" t="s">
        <v>88</v>
      </c>
      <c r="E73" s="7" t="s">
        <v>89</v>
      </c>
      <c r="F73" s="6" t="s">
        <v>32</v>
      </c>
      <c r="G73" s="8">
        <v>17.07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0">
        <f t="shared" si="2"/>
        <v>0</v>
      </c>
      <c r="M73" s="21"/>
    </row>
    <row r="74" spans="2:13" s="1" customFormat="1" ht="19.7" customHeight="1" x14ac:dyDescent="0.2">
      <c r="B74" s="5">
        <v>25</v>
      </c>
      <c r="C74" s="6" t="s">
        <v>90</v>
      </c>
      <c r="D74" s="6" t="s">
        <v>91</v>
      </c>
      <c r="E74" s="7" t="s">
        <v>92</v>
      </c>
      <c r="F74" s="6" t="s">
        <v>46</v>
      </c>
      <c r="G74" s="8">
        <v>0.1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20">
        <f t="shared" si="2"/>
        <v>0</v>
      </c>
      <c r="M74" s="21"/>
    </row>
    <row r="75" spans="2:13" s="1" customFormat="1" ht="19.7" customHeight="1" x14ac:dyDescent="0.2">
      <c r="B75" s="5">
        <v>26</v>
      </c>
      <c r="C75" s="6" t="s">
        <v>93</v>
      </c>
      <c r="D75" s="6" t="s">
        <v>94</v>
      </c>
      <c r="E75" s="7" t="s">
        <v>95</v>
      </c>
      <c r="F75" s="6" t="s">
        <v>32</v>
      </c>
      <c r="G75" s="8">
        <v>3.21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20">
        <f t="shared" si="2"/>
        <v>0</v>
      </c>
      <c r="M75" s="21"/>
    </row>
    <row r="76" spans="2:13" s="1" customFormat="1" ht="28.7" customHeight="1" x14ac:dyDescent="0.2">
      <c r="B76" s="5">
        <v>27</v>
      </c>
      <c r="C76" s="6" t="s">
        <v>96</v>
      </c>
      <c r="D76" s="6" t="s">
        <v>97</v>
      </c>
      <c r="E76" s="7" t="s">
        <v>98</v>
      </c>
      <c r="F76" s="6" t="s">
        <v>99</v>
      </c>
      <c r="G76" s="8">
        <v>11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0">
        <f t="shared" si="2"/>
        <v>0</v>
      </c>
      <c r="M76" s="21"/>
    </row>
    <row r="77" spans="2:13" s="1" customFormat="1" ht="19.7" customHeight="1" x14ac:dyDescent="0.2">
      <c r="B77" s="5">
        <v>28</v>
      </c>
      <c r="C77" s="6" t="s">
        <v>100</v>
      </c>
      <c r="D77" s="6" t="s">
        <v>101</v>
      </c>
      <c r="E77" s="7" t="s">
        <v>102</v>
      </c>
      <c r="F77" s="6" t="s">
        <v>103</v>
      </c>
      <c r="G77" s="8">
        <v>36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20">
        <f t="shared" si="2"/>
        <v>0</v>
      </c>
      <c r="M77" s="21"/>
    </row>
    <row r="78" spans="2:13" s="1" customFormat="1" ht="19.7" customHeight="1" x14ac:dyDescent="0.2">
      <c r="B78" s="5">
        <v>29</v>
      </c>
      <c r="C78" s="6" t="s">
        <v>104</v>
      </c>
      <c r="D78" s="6" t="s">
        <v>105</v>
      </c>
      <c r="E78" s="7" t="s">
        <v>106</v>
      </c>
      <c r="F78" s="6" t="s">
        <v>99</v>
      </c>
      <c r="G78" s="8">
        <v>530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20">
        <f t="shared" si="2"/>
        <v>0</v>
      </c>
      <c r="M78" s="21"/>
    </row>
    <row r="79" spans="2:13" s="1" customFormat="1" ht="19.7" customHeight="1" x14ac:dyDescent="0.2">
      <c r="B79" s="5">
        <v>30</v>
      </c>
      <c r="C79" s="6" t="s">
        <v>107</v>
      </c>
      <c r="D79" s="6" t="s">
        <v>108</v>
      </c>
      <c r="E79" s="7" t="s">
        <v>109</v>
      </c>
      <c r="F79" s="6" t="s">
        <v>99</v>
      </c>
      <c r="G79" s="8">
        <v>95</v>
      </c>
      <c r="H79" s="10">
        <v>0</v>
      </c>
      <c r="I79" s="9">
        <f t="shared" si="0"/>
        <v>0</v>
      </c>
      <c r="J79" s="5">
        <v>23</v>
      </c>
      <c r="K79" s="9">
        <f t="shared" si="1"/>
        <v>0</v>
      </c>
      <c r="L79" s="20">
        <f t="shared" si="2"/>
        <v>0</v>
      </c>
      <c r="M79" s="21"/>
    </row>
    <row r="80" spans="2:13" s="1" customFormat="1" ht="19.7" customHeight="1" x14ac:dyDescent="0.2">
      <c r="B80" s="5">
        <v>31</v>
      </c>
      <c r="C80" s="6" t="s">
        <v>110</v>
      </c>
      <c r="D80" s="6" t="s">
        <v>111</v>
      </c>
      <c r="E80" s="7" t="s">
        <v>112</v>
      </c>
      <c r="F80" s="6" t="s">
        <v>103</v>
      </c>
      <c r="G80" s="8">
        <v>26.1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20">
        <f t="shared" si="2"/>
        <v>0</v>
      </c>
      <c r="M80" s="21"/>
    </row>
    <row r="81" spans="2:13" s="1" customFormat="1" ht="19.7" customHeight="1" x14ac:dyDescent="0.2">
      <c r="B81" s="5">
        <v>32</v>
      </c>
      <c r="C81" s="6" t="s">
        <v>113</v>
      </c>
      <c r="D81" s="6" t="s">
        <v>114</v>
      </c>
      <c r="E81" s="7" t="s">
        <v>115</v>
      </c>
      <c r="F81" s="6" t="s">
        <v>116</v>
      </c>
      <c r="G81" s="8">
        <v>50</v>
      </c>
      <c r="H81" s="10">
        <v>0</v>
      </c>
      <c r="I81" s="9">
        <f t="shared" si="0"/>
        <v>0</v>
      </c>
      <c r="J81" s="5">
        <v>23</v>
      </c>
      <c r="K81" s="9">
        <f t="shared" si="1"/>
        <v>0</v>
      </c>
      <c r="L81" s="20">
        <f t="shared" si="2"/>
        <v>0</v>
      </c>
      <c r="M81" s="21"/>
    </row>
    <row r="82" spans="2:13" s="1" customFormat="1" ht="19.7" customHeight="1" x14ac:dyDescent="0.2">
      <c r="B82" s="5">
        <v>33</v>
      </c>
      <c r="C82" s="6" t="s">
        <v>117</v>
      </c>
      <c r="D82" s="6" t="s">
        <v>118</v>
      </c>
      <c r="E82" s="7" t="s">
        <v>119</v>
      </c>
      <c r="F82" s="6" t="s">
        <v>39</v>
      </c>
      <c r="G82" s="8">
        <v>20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0">
        <f t="shared" si="2"/>
        <v>0</v>
      </c>
      <c r="M82" s="21"/>
    </row>
    <row r="83" spans="2:13" s="1" customFormat="1" ht="28.7" customHeight="1" x14ac:dyDescent="0.2">
      <c r="B83" s="5">
        <v>34</v>
      </c>
      <c r="C83" s="6" t="s">
        <v>120</v>
      </c>
      <c r="D83" s="6" t="s">
        <v>121</v>
      </c>
      <c r="E83" s="7" t="s">
        <v>122</v>
      </c>
      <c r="F83" s="6" t="s">
        <v>39</v>
      </c>
      <c r="G83" s="8">
        <v>20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0">
        <f t="shared" si="2"/>
        <v>0</v>
      </c>
      <c r="M83" s="21"/>
    </row>
    <row r="84" spans="2:13" s="1" customFormat="1" ht="28.7" customHeight="1" x14ac:dyDescent="0.2">
      <c r="B84" s="5">
        <v>35</v>
      </c>
      <c r="C84" s="6" t="s">
        <v>123</v>
      </c>
      <c r="D84" s="6" t="s">
        <v>124</v>
      </c>
      <c r="E84" s="7" t="s">
        <v>125</v>
      </c>
      <c r="F84" s="6" t="s">
        <v>99</v>
      </c>
      <c r="G84" s="8">
        <v>10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0">
        <f t="shared" si="2"/>
        <v>0</v>
      </c>
      <c r="M84" s="21"/>
    </row>
    <row r="85" spans="2:13" s="1" customFormat="1" ht="28.7" customHeight="1" x14ac:dyDescent="0.2">
      <c r="B85" s="5">
        <v>36</v>
      </c>
      <c r="C85" s="6" t="s">
        <v>126</v>
      </c>
      <c r="D85" s="6" t="s">
        <v>127</v>
      </c>
      <c r="E85" s="7" t="s">
        <v>128</v>
      </c>
      <c r="F85" s="6" t="s">
        <v>116</v>
      </c>
      <c r="G85" s="8">
        <v>10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0">
        <f t="shared" si="2"/>
        <v>0</v>
      </c>
      <c r="M85" s="21"/>
    </row>
    <row r="86" spans="2:13" s="1" customFormat="1" ht="19.7" customHeight="1" x14ac:dyDescent="0.2">
      <c r="B86" s="5">
        <v>37</v>
      </c>
      <c r="C86" s="6" t="s">
        <v>129</v>
      </c>
      <c r="D86" s="6" t="s">
        <v>130</v>
      </c>
      <c r="E86" s="7" t="s">
        <v>131</v>
      </c>
      <c r="F86" s="6" t="s">
        <v>46</v>
      </c>
      <c r="G86" s="8">
        <v>15.94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0">
        <f t="shared" si="2"/>
        <v>0</v>
      </c>
      <c r="M86" s="21"/>
    </row>
    <row r="87" spans="2:13" s="1" customFormat="1" ht="19.7" customHeight="1" x14ac:dyDescent="0.2">
      <c r="B87" s="5">
        <v>38</v>
      </c>
      <c r="C87" s="6" t="s">
        <v>132</v>
      </c>
      <c r="D87" s="6" t="s">
        <v>133</v>
      </c>
      <c r="E87" s="7" t="s">
        <v>134</v>
      </c>
      <c r="F87" s="6" t="s">
        <v>46</v>
      </c>
      <c r="G87" s="8">
        <v>36.840000000000003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0">
        <f t="shared" si="2"/>
        <v>0</v>
      </c>
      <c r="M87" s="21"/>
    </row>
    <row r="88" spans="2:13" s="1" customFormat="1" ht="19.7" customHeight="1" x14ac:dyDescent="0.2">
      <c r="B88" s="5">
        <v>39</v>
      </c>
      <c r="C88" s="6" t="s">
        <v>135</v>
      </c>
      <c r="D88" s="6" t="s">
        <v>136</v>
      </c>
      <c r="E88" s="7" t="s">
        <v>137</v>
      </c>
      <c r="F88" s="6" t="s">
        <v>116</v>
      </c>
      <c r="G88" s="8">
        <v>571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0">
        <f t="shared" si="2"/>
        <v>0</v>
      </c>
      <c r="M88" s="21"/>
    </row>
    <row r="89" spans="2:13" s="1" customFormat="1" ht="19.7" customHeight="1" x14ac:dyDescent="0.2">
      <c r="B89" s="5">
        <v>40</v>
      </c>
      <c r="C89" s="6" t="s">
        <v>138</v>
      </c>
      <c r="D89" s="6" t="s">
        <v>139</v>
      </c>
      <c r="E89" s="7" t="s">
        <v>140</v>
      </c>
      <c r="F89" s="6" t="s">
        <v>116</v>
      </c>
      <c r="G89" s="8">
        <v>80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20">
        <f t="shared" si="2"/>
        <v>0</v>
      </c>
      <c r="M89" s="21"/>
    </row>
    <row r="90" spans="2:13" s="1" customFormat="1" ht="19.7" customHeight="1" x14ac:dyDescent="0.2">
      <c r="B90" s="5">
        <v>41</v>
      </c>
      <c r="C90" s="6" t="s">
        <v>141</v>
      </c>
      <c r="D90" s="6" t="s">
        <v>142</v>
      </c>
      <c r="E90" s="7" t="s">
        <v>143</v>
      </c>
      <c r="F90" s="6" t="s">
        <v>116</v>
      </c>
      <c r="G90" s="8">
        <v>0.5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20">
        <f t="shared" si="2"/>
        <v>0</v>
      </c>
      <c r="M90" s="21"/>
    </row>
    <row r="91" spans="2:13" s="1" customFormat="1" ht="19.7" customHeight="1" x14ac:dyDescent="0.2">
      <c r="B91" s="5">
        <v>42</v>
      </c>
      <c r="C91" s="6" t="s">
        <v>144</v>
      </c>
      <c r="D91" s="6" t="s">
        <v>145</v>
      </c>
      <c r="E91" s="7" t="s">
        <v>146</v>
      </c>
      <c r="F91" s="6" t="s">
        <v>116</v>
      </c>
      <c r="G91" s="8">
        <v>110</v>
      </c>
      <c r="H91" s="10">
        <v>0</v>
      </c>
      <c r="I91" s="9">
        <f t="shared" si="0"/>
        <v>0</v>
      </c>
      <c r="J91" s="5">
        <v>23</v>
      </c>
      <c r="K91" s="9">
        <f t="shared" si="1"/>
        <v>0</v>
      </c>
      <c r="L91" s="20">
        <f t="shared" si="2"/>
        <v>0</v>
      </c>
      <c r="M91" s="21"/>
    </row>
    <row r="92" spans="2:13" s="1" customFormat="1" ht="19.7" customHeight="1" x14ac:dyDescent="0.2">
      <c r="B92" s="5">
        <v>43</v>
      </c>
      <c r="C92" s="6" t="s">
        <v>147</v>
      </c>
      <c r="D92" s="6" t="s">
        <v>148</v>
      </c>
      <c r="E92" s="7" t="s">
        <v>149</v>
      </c>
      <c r="F92" s="6" t="s">
        <v>116</v>
      </c>
      <c r="G92" s="8">
        <v>79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20">
        <f t="shared" si="2"/>
        <v>0</v>
      </c>
      <c r="M92" s="21"/>
    </row>
    <row r="93" spans="2:13" s="1" customFormat="1" ht="19.7" customHeight="1" x14ac:dyDescent="0.2">
      <c r="B93" s="5">
        <v>44</v>
      </c>
      <c r="C93" s="6" t="s">
        <v>150</v>
      </c>
      <c r="D93" s="6" t="s">
        <v>151</v>
      </c>
      <c r="E93" s="7" t="s">
        <v>149</v>
      </c>
      <c r="F93" s="6" t="s">
        <v>116</v>
      </c>
      <c r="G93" s="8">
        <v>139</v>
      </c>
      <c r="H93" s="10">
        <v>0</v>
      </c>
      <c r="I93" s="9">
        <f t="shared" si="0"/>
        <v>0</v>
      </c>
      <c r="J93" s="5">
        <v>23</v>
      </c>
      <c r="K93" s="9">
        <f t="shared" si="1"/>
        <v>0</v>
      </c>
      <c r="L93" s="20">
        <f t="shared" si="2"/>
        <v>0</v>
      </c>
      <c r="M93" s="21"/>
    </row>
    <row r="94" spans="2:13" s="1" customFormat="1" ht="55.9" customHeight="1" x14ac:dyDescent="0.2"/>
    <row r="95" spans="2:13" s="1" customFormat="1" ht="21.4" customHeight="1" x14ac:dyDescent="0.2">
      <c r="B95" s="22" t="s">
        <v>152</v>
      </c>
      <c r="C95" s="22"/>
      <c r="D95" s="22"/>
      <c r="E95" s="22"/>
      <c r="F95" s="23">
        <f>ROUND(I32+I37+I42+I47+I52+I55+I56+I57+I58+I59+I60+I61+I62+I63+I64+I65+I66+I67+I68+I69+I70+I71+I72+I73+I74+I75+I76+I77+I78+I79+I80+I81+I82+I83+I84+I85+I86+I87+I88+I89+I90+I91+I92+I93,2)</f>
        <v>0</v>
      </c>
      <c r="G95" s="24"/>
      <c r="H95" s="24"/>
      <c r="I95" s="24"/>
      <c r="J95" s="24"/>
      <c r="K95" s="24"/>
      <c r="L95" s="24"/>
      <c r="M95" s="25"/>
    </row>
    <row r="96" spans="2:13" s="1" customFormat="1" ht="21.4" customHeight="1" x14ac:dyDescent="0.2">
      <c r="B96" s="22" t="s">
        <v>153</v>
      </c>
      <c r="C96" s="22"/>
      <c r="D96" s="22"/>
      <c r="E96" s="22"/>
      <c r="F96" s="26">
        <f>ROUND(L32+L37+L42+L47+L52+L55+L56+L57+L58+L59+L60+L61+L62+L63+L64+L65+L66+L67+L68+L69+L70+L71+L72+L73+L74+L75+L76+L77+L78+L79+L80+L81+L82+L83+L84+L85+L86+L87+L88+L89+L90+L91+L92+L93,2)</f>
        <v>0</v>
      </c>
      <c r="G96" s="27"/>
      <c r="H96" s="27"/>
      <c r="I96" s="27"/>
      <c r="J96" s="27"/>
      <c r="K96" s="27"/>
      <c r="L96" s="27"/>
      <c r="M96" s="28"/>
    </row>
    <row r="97" spans="2:14" s="1" customFormat="1" ht="11.1" customHeight="1" x14ac:dyDescent="0.2"/>
    <row r="98" spans="2:14" s="1" customFormat="1" ht="80.099999999999994" customHeight="1" x14ac:dyDescent="0.2">
      <c r="B98" s="13" t="s">
        <v>154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2.65" customHeight="1" x14ac:dyDescent="0.2"/>
    <row r="100" spans="2:14" s="1" customFormat="1" ht="110.1" customHeight="1" x14ac:dyDescent="0.2">
      <c r="B100" s="13" t="s">
        <v>155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2:14" s="1" customFormat="1" ht="5.25" customHeight="1" x14ac:dyDescent="0.2"/>
    <row r="102" spans="2:14" s="1" customFormat="1" ht="110.1" customHeight="1" x14ac:dyDescent="0.2">
      <c r="B102" s="14" t="s">
        <v>156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2:14" s="1" customFormat="1" ht="5.25" customHeight="1" x14ac:dyDescent="0.2"/>
    <row r="104" spans="2:14" s="1" customFormat="1" ht="37.9" customHeight="1" x14ac:dyDescent="0.2">
      <c r="B104" s="17" t="s">
        <v>157</v>
      </c>
      <c r="C104" s="17"/>
      <c r="D104" s="17"/>
      <c r="E104" s="17"/>
      <c r="F104" s="19" t="s">
        <v>158</v>
      </c>
      <c r="G104" s="19"/>
      <c r="H104" s="19"/>
      <c r="I104" s="19"/>
      <c r="J104" s="19"/>
      <c r="K104" s="19"/>
      <c r="L104" s="19"/>
    </row>
    <row r="105" spans="2:14" s="1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7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7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8.7" customHeight="1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2:14" s="1" customFormat="1" ht="2.65" customHeight="1" x14ac:dyDescent="0.2"/>
    <row r="110" spans="2:14" s="1" customFormat="1" ht="203.1" customHeight="1" x14ac:dyDescent="0.2">
      <c r="B110" s="13" t="s">
        <v>159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2:14" s="1" customFormat="1" ht="2.65" customHeight="1" x14ac:dyDescent="0.2"/>
    <row r="112" spans="2:14" s="1" customFormat="1" ht="36.950000000000003" customHeight="1" x14ac:dyDescent="0.2">
      <c r="B112" s="16" t="s">
        <v>160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2:14" s="1" customFormat="1" ht="2.65" customHeight="1" x14ac:dyDescent="0.2"/>
    <row r="114" spans="2:14" s="1" customFormat="1" ht="37.9" customHeight="1" x14ac:dyDescent="0.2">
      <c r="B114" s="17" t="s">
        <v>161</v>
      </c>
      <c r="C114" s="17"/>
      <c r="D114" s="17"/>
      <c r="E114" s="17"/>
      <c r="F114" s="18" t="s">
        <v>162</v>
      </c>
      <c r="G114" s="18"/>
      <c r="H114" s="18"/>
      <c r="I114" s="18"/>
      <c r="J114" s="18"/>
      <c r="K114" s="18"/>
      <c r="L114" s="18"/>
    </row>
    <row r="115" spans="2:14" s="1" customFormat="1" ht="28.7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8.7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8.7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8.7" customHeight="1" x14ac:dyDescent="0.2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2:14" s="1" customFormat="1" ht="2.65" customHeight="1" x14ac:dyDescent="0.2"/>
    <row r="120" spans="2:14" s="1" customFormat="1" ht="159.94999999999999" customHeight="1" x14ac:dyDescent="0.2">
      <c r="B120" s="13" t="s">
        <v>163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s="1" customFormat="1" ht="2.65" customHeight="1" x14ac:dyDescent="0.2"/>
    <row r="122" spans="2:14" s="1" customFormat="1" ht="54.95" customHeight="1" x14ac:dyDescent="0.2">
      <c r="B122" s="13" t="s">
        <v>164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1" customFormat="1" ht="2.65" customHeight="1" x14ac:dyDescent="0.2"/>
    <row r="124" spans="2:14" s="1" customFormat="1" ht="60" customHeight="1" x14ac:dyDescent="0.2">
      <c r="B124" s="14" t="s">
        <v>165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2:14" s="1" customFormat="1" ht="2.65" customHeight="1" x14ac:dyDescent="0.2"/>
    <row r="126" spans="2:14" s="1" customFormat="1" ht="48" customHeight="1" x14ac:dyDescent="0.2">
      <c r="B126" s="14" t="s">
        <v>166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2:14" s="1" customFormat="1" ht="2.65" customHeight="1" x14ac:dyDescent="0.2"/>
    <row r="128" spans="2:14" s="1" customFormat="1" ht="125.1" customHeight="1" x14ac:dyDescent="0.2">
      <c r="B128" s="13" t="s">
        <v>167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2:14" s="1" customFormat="1" ht="2.65" customHeight="1" x14ac:dyDescent="0.2"/>
    <row r="130" spans="2:14" s="1" customFormat="1" ht="84.95" customHeight="1" x14ac:dyDescent="0.2">
      <c r="B130" s="13" t="s">
        <v>168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2:14" s="1" customFormat="1" ht="86.85" customHeight="1" x14ac:dyDescent="0.2"/>
    <row r="132" spans="2:14" s="1" customFormat="1" ht="17.649999999999999" customHeight="1" x14ac:dyDescent="0.2">
      <c r="I132" s="11" t="s">
        <v>169</v>
      </c>
      <c r="J132" s="11"/>
    </row>
    <row r="133" spans="2:14" s="1" customFormat="1" ht="145.15" customHeight="1" x14ac:dyDescent="0.2"/>
    <row r="134" spans="2:14" s="1" customFormat="1" ht="81.599999999999994" customHeight="1" x14ac:dyDescent="0.2">
      <c r="B134" s="12" t="s">
        <v>170</v>
      </c>
      <c r="C134" s="12"/>
      <c r="D134" s="12"/>
      <c r="E134" s="12"/>
      <c r="F134" s="12"/>
      <c r="G134" s="12"/>
      <c r="H134" s="12"/>
      <c r="I134" s="12"/>
      <c r="J134" s="12"/>
    </row>
    <row r="135" spans="2:14" s="1" customFormat="1" ht="28.7" customHeight="1" x14ac:dyDescent="0.2"/>
  </sheetData>
  <mergeCells count="108">
    <mergeCell ref="I2:O2"/>
    <mergeCell ref="B4:D4"/>
    <mergeCell ref="B6:D6"/>
    <mergeCell ref="B8:D8"/>
    <mergeCell ref="B10:D11"/>
    <mergeCell ref="G11:N12"/>
    <mergeCell ref="B26:L26"/>
    <mergeCell ref="B29:K29"/>
    <mergeCell ref="L31:M31"/>
    <mergeCell ref="B3:E3"/>
    <mergeCell ref="B5:E5"/>
    <mergeCell ref="B7:E7"/>
    <mergeCell ref="L32:M32"/>
    <mergeCell ref="B34:K34"/>
    <mergeCell ref="L36:M36"/>
    <mergeCell ref="E14:G14"/>
    <mergeCell ref="B24:L24"/>
    <mergeCell ref="B16:I16"/>
    <mergeCell ref="B18:I18"/>
    <mergeCell ref="B20:I20"/>
    <mergeCell ref="B22:I22"/>
    <mergeCell ref="L47:M47"/>
    <mergeCell ref="B49:K49"/>
    <mergeCell ref="L51:M51"/>
    <mergeCell ref="L52:M52"/>
    <mergeCell ref="L54:M54"/>
    <mergeCell ref="L55:M55"/>
    <mergeCell ref="L37:M37"/>
    <mergeCell ref="B39:K39"/>
    <mergeCell ref="L41:M41"/>
    <mergeCell ref="L42:M42"/>
    <mergeCell ref="B44:K44"/>
    <mergeCell ref="L46:M46"/>
    <mergeCell ref="L62:M62"/>
    <mergeCell ref="L63:M63"/>
    <mergeCell ref="L64:M64"/>
    <mergeCell ref="L65:M65"/>
    <mergeCell ref="L66:M66"/>
    <mergeCell ref="L67:M67"/>
    <mergeCell ref="L56:M56"/>
    <mergeCell ref="L57:M57"/>
    <mergeCell ref="L58:M58"/>
    <mergeCell ref="L59:M59"/>
    <mergeCell ref="L60:M60"/>
    <mergeCell ref="L61:M61"/>
    <mergeCell ref="L74:M74"/>
    <mergeCell ref="L75:M75"/>
    <mergeCell ref="L76:M76"/>
    <mergeCell ref="L77:M77"/>
    <mergeCell ref="L78:M78"/>
    <mergeCell ref="L79:M79"/>
    <mergeCell ref="L68:M68"/>
    <mergeCell ref="L69:M69"/>
    <mergeCell ref="L70:M70"/>
    <mergeCell ref="L71:M71"/>
    <mergeCell ref="L72:M72"/>
    <mergeCell ref="L73:M73"/>
    <mergeCell ref="L86:M86"/>
    <mergeCell ref="L87:M87"/>
    <mergeCell ref="L88:M88"/>
    <mergeCell ref="L89:M89"/>
    <mergeCell ref="L90:M90"/>
    <mergeCell ref="L91:M91"/>
    <mergeCell ref="L80:M80"/>
    <mergeCell ref="L81:M81"/>
    <mergeCell ref="L82:M82"/>
    <mergeCell ref="L83:M83"/>
    <mergeCell ref="L84:M84"/>
    <mergeCell ref="L85:M85"/>
    <mergeCell ref="B98:N98"/>
    <mergeCell ref="B100:N100"/>
    <mergeCell ref="B102:N102"/>
    <mergeCell ref="B104:E104"/>
    <mergeCell ref="F104:L104"/>
    <mergeCell ref="B105:E105"/>
    <mergeCell ref="F105:L105"/>
    <mergeCell ref="L92:M92"/>
    <mergeCell ref="L93:M93"/>
    <mergeCell ref="B95:E95"/>
    <mergeCell ref="F95:M95"/>
    <mergeCell ref="B96:E96"/>
    <mergeCell ref="F96:M96"/>
    <mergeCell ref="B110:N110"/>
    <mergeCell ref="B112:N112"/>
    <mergeCell ref="B114:E114"/>
    <mergeCell ref="F114:L114"/>
    <mergeCell ref="B115:E115"/>
    <mergeCell ref="F115:L115"/>
    <mergeCell ref="B106:E106"/>
    <mergeCell ref="F106:L106"/>
    <mergeCell ref="B107:E107"/>
    <mergeCell ref="F107:L107"/>
    <mergeCell ref="B108:E108"/>
    <mergeCell ref="F108:L108"/>
    <mergeCell ref="I132:J132"/>
    <mergeCell ref="B134:J134"/>
    <mergeCell ref="B120:N120"/>
    <mergeCell ref="B122:N122"/>
    <mergeCell ref="B124:N124"/>
    <mergeCell ref="B126:N126"/>
    <mergeCell ref="B128:N128"/>
    <mergeCell ref="B130:N130"/>
    <mergeCell ref="B116:E116"/>
    <mergeCell ref="F116:L116"/>
    <mergeCell ref="B117:E117"/>
    <mergeCell ref="F117:L117"/>
    <mergeCell ref="B118:E118"/>
    <mergeCell ref="F118:L11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2023-10-27T10:23:13Z</dcterms:modified>
</cp:coreProperties>
</file>